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Class Files\Excel 2010 - 2013 Class Files\"/>
    </mc:Choice>
  </mc:AlternateContent>
  <bookViews>
    <workbookView xWindow="-15" yWindow="-15" windowWidth="7680" windowHeight="8925"/>
  </bookViews>
  <sheets>
    <sheet name="Payroll" sheetId="1" r:id="rId1"/>
    <sheet name="Employees" sheetId="2" r:id="rId2"/>
  </sheets>
  <calcPr calcId="152511"/>
</workbook>
</file>

<file path=xl/calcChain.xml><?xml version="1.0" encoding="utf-8"?>
<calcChain xmlns="http://schemas.openxmlformats.org/spreadsheetml/2006/main">
  <c r="F5" i="1" l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I5" i="2"/>
  <c r="I6" i="2"/>
  <c r="I7" i="2"/>
  <c r="I8" i="2"/>
  <c r="I9" i="2"/>
  <c r="I10" i="2"/>
  <c r="I11" i="2"/>
  <c r="F4" i="1" s="1"/>
  <c r="G4" i="1" s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4" i="2"/>
</calcChain>
</file>

<file path=xl/sharedStrings.xml><?xml version="1.0" encoding="utf-8"?>
<sst xmlns="http://schemas.openxmlformats.org/spreadsheetml/2006/main" count="263" uniqueCount="155">
  <si>
    <t>Carter</t>
  </si>
  <si>
    <t>Number</t>
  </si>
  <si>
    <t>Hourly Rate</t>
  </si>
  <si>
    <t>Overtime Hours Worked</t>
  </si>
  <si>
    <t>Regular Hours Worked</t>
  </si>
  <si>
    <t>Overtime Hourly 
Rate</t>
  </si>
  <si>
    <t>Total
Pay</t>
  </si>
  <si>
    <t>Payroll</t>
  </si>
  <si>
    <t>Employees</t>
  </si>
  <si>
    <t>Department</t>
  </si>
  <si>
    <t>Sales</t>
  </si>
  <si>
    <t>Finance</t>
  </si>
  <si>
    <t>Operations</t>
  </si>
  <si>
    <t>First</t>
  </si>
  <si>
    <t>Middle</t>
  </si>
  <si>
    <t>Last</t>
  </si>
  <si>
    <t>Job Title</t>
  </si>
  <si>
    <t>Brenda</t>
  </si>
  <si>
    <t>L.</t>
  </si>
  <si>
    <t>Dewitt</t>
  </si>
  <si>
    <t>Sales Admin</t>
  </si>
  <si>
    <t>Carolyn</t>
  </si>
  <si>
    <t>O.</t>
  </si>
  <si>
    <t>Handis</t>
  </si>
  <si>
    <t>VP Finance</t>
  </si>
  <si>
    <t>Nolanda</t>
  </si>
  <si>
    <t>A.</t>
  </si>
  <si>
    <t>Sales Person</t>
  </si>
  <si>
    <t>Seth</t>
  </si>
  <si>
    <t>E.</t>
  </si>
  <si>
    <t>Thompson</t>
  </si>
  <si>
    <t>Operations Manager</t>
  </si>
  <si>
    <t>Mark</t>
  </si>
  <si>
    <t>Rouge</t>
  </si>
  <si>
    <t>Mail Room Attendant</t>
  </si>
  <si>
    <t>Basil</t>
  </si>
  <si>
    <t>H.</t>
  </si>
  <si>
    <t>Oliver</t>
  </si>
  <si>
    <t>Accountant</t>
  </si>
  <si>
    <t>Beth</t>
  </si>
  <si>
    <t>M.</t>
  </si>
  <si>
    <t>Willis</t>
  </si>
  <si>
    <t>Warehouse Advisor</t>
  </si>
  <si>
    <t>Xander</t>
  </si>
  <si>
    <t>Hatis</t>
  </si>
  <si>
    <t>Lynda</t>
  </si>
  <si>
    <t>W.</t>
  </si>
  <si>
    <t>Richardson</t>
  </si>
  <si>
    <t>Operations Admin</t>
  </si>
  <si>
    <t xml:space="preserve"> Salary </t>
  </si>
  <si>
    <t>Date Hired</t>
  </si>
  <si>
    <t>Phone &amp; Ext.</t>
  </si>
  <si>
    <t>Health Benefits</t>
  </si>
  <si>
    <t>Direct Report</t>
  </si>
  <si>
    <t>555-1000 x54</t>
  </si>
  <si>
    <t>Yes</t>
  </si>
  <si>
    <t>Sandra</t>
  </si>
  <si>
    <t>555-1000 x26</t>
  </si>
  <si>
    <t>Dawson</t>
  </si>
  <si>
    <t>555-1000 x51</t>
  </si>
  <si>
    <t>No</t>
  </si>
  <si>
    <t>Richard</t>
  </si>
  <si>
    <t>555-1000 x38</t>
  </si>
  <si>
    <t>Dorian</t>
  </si>
  <si>
    <t>555-1000 x36</t>
  </si>
  <si>
    <t>Bobbie</t>
  </si>
  <si>
    <t>555-1000 x22</t>
  </si>
  <si>
    <t>555-1000 x39</t>
  </si>
  <si>
    <t>555-1000 x56</t>
  </si>
  <si>
    <t>555-1000 x34</t>
  </si>
  <si>
    <t>Toni</t>
  </si>
  <si>
    <t>V.</t>
  </si>
  <si>
    <t>Karper</t>
  </si>
  <si>
    <t>555-1000 x32</t>
  </si>
  <si>
    <t>Mariano</t>
  </si>
  <si>
    <t>B.</t>
  </si>
  <si>
    <t>Jimenez</t>
  </si>
  <si>
    <t>555-1000 x57</t>
  </si>
  <si>
    <t>Jennifer</t>
  </si>
  <si>
    <t>T.</t>
  </si>
  <si>
    <t>Goodman</t>
  </si>
  <si>
    <t>555-1000 x55</t>
  </si>
  <si>
    <t>Tom</t>
  </si>
  <si>
    <t>Stanford</t>
  </si>
  <si>
    <t>555-1000 x61</t>
  </si>
  <si>
    <t>Alfred</t>
  </si>
  <si>
    <t>G.</t>
  </si>
  <si>
    <t>Molinara</t>
  </si>
  <si>
    <t>555-1000 x23</t>
  </si>
  <si>
    <t>Elana</t>
  </si>
  <si>
    <t>K.</t>
  </si>
  <si>
    <t>Plowman</t>
  </si>
  <si>
    <t>555-1000 x60</t>
  </si>
  <si>
    <t>Charisma</t>
  </si>
  <si>
    <t>R.</t>
  </si>
  <si>
    <t>Angel</t>
  </si>
  <si>
    <t>Finance Manager</t>
  </si>
  <si>
    <t>555-1000 x24</t>
  </si>
  <si>
    <t>Jolina</t>
  </si>
  <si>
    <t>C.</t>
  </si>
  <si>
    <t>Markel</t>
  </si>
  <si>
    <t>555-1000 x58</t>
  </si>
  <si>
    <t>Allison</t>
  </si>
  <si>
    <t>Wylie</t>
  </si>
  <si>
    <t>555-1000 x62</t>
  </si>
  <si>
    <t>Derek</t>
  </si>
  <si>
    <t>P.</t>
  </si>
  <si>
    <t>Martin</t>
  </si>
  <si>
    <t>555-1000 x28</t>
  </si>
  <si>
    <t>Giles</t>
  </si>
  <si>
    <t>S.</t>
  </si>
  <si>
    <t>Summers</t>
  </si>
  <si>
    <t>555-1000 x37</t>
  </si>
  <si>
    <t>Peter</t>
  </si>
  <si>
    <t>Frye</t>
  </si>
  <si>
    <t>555-1000 x31</t>
  </si>
  <si>
    <t xml:space="preserve">Gus </t>
  </si>
  <si>
    <t>Cooper</t>
  </si>
  <si>
    <t>Finance Admin</t>
  </si>
  <si>
    <t>555-1000 x25</t>
  </si>
  <si>
    <t>Anderson</t>
  </si>
  <si>
    <t>Sales Supervisor</t>
  </si>
  <si>
    <t>555-1000 x50</t>
  </si>
  <si>
    <t>Rose</t>
  </si>
  <si>
    <t>Decauter</t>
  </si>
  <si>
    <t>555-1000 x52</t>
  </si>
  <si>
    <t>Jose</t>
  </si>
  <si>
    <t>F.</t>
  </si>
  <si>
    <t>Martinez</t>
  </si>
  <si>
    <t>VP Sales</t>
  </si>
  <si>
    <t>555-1000 x59</t>
  </si>
  <si>
    <t>Nicholas</t>
  </si>
  <si>
    <t>Irey</t>
  </si>
  <si>
    <t>555-1000 x27</t>
  </si>
  <si>
    <t>Marvin</t>
  </si>
  <si>
    <t>Operations Supervisor</t>
  </si>
  <si>
    <t>555-1000 x33</t>
  </si>
  <si>
    <t>Delina</t>
  </si>
  <si>
    <t>Sales Manager</t>
  </si>
  <si>
    <t>555-1000 x53</t>
  </si>
  <si>
    <t>Brinker</t>
  </si>
  <si>
    <t>VP Operations</t>
  </si>
  <si>
    <t>555-1000 x30</t>
  </si>
  <si>
    <t>Andrew</t>
  </si>
  <si>
    <t>J.</t>
  </si>
  <si>
    <t>Executive Assistant</t>
  </si>
  <si>
    <t>Executive</t>
  </si>
  <si>
    <t>555-1000 x12</t>
  </si>
  <si>
    <t>Green</t>
  </si>
  <si>
    <t>President</t>
  </si>
  <si>
    <t>555-1000 x11</t>
  </si>
  <si>
    <t>Full Name</t>
  </si>
  <si>
    <t>Hourly</t>
  </si>
  <si>
    <t>Emp #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</si>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</sst>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/d/yyyy;@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3" fillId="2" borderId="0" xfId="0" applyFont="1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2" borderId="0" xfId="0" applyFont="1" applyFill="1" applyAlignment="1">
      <alignment horizontal="center"/>
    </xf>
    <xf numFmtId="44" fontId="0" fillId="2" borderId="0" xfId="0" applyNumberFormat="1" applyFill="1"/>
    <xf numFmtId="44" fontId="2" fillId="2" borderId="1" xfId="0" applyNumberFormat="1" applyFont="1" applyFill="1" applyBorder="1" applyAlignment="1">
      <alignment horizontal="center"/>
    </xf>
    <xf numFmtId="44" fontId="0" fillId="2" borderId="1" xfId="0" applyNumberFormat="1" applyFill="1" applyBorder="1"/>
    <xf numFmtId="164" fontId="0" fillId="2" borderId="0" xfId="0" applyNumberFormat="1" applyFill="1"/>
    <xf numFmtId="164" fontId="2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/>
    <xf numFmtId="165" fontId="0" fillId="2" borderId="1" xfId="0" applyNumberFormat="1" applyFill="1" applyBorder="1"/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center" vertical="center"/>
    </xf>
    <xf numFmtId="44" fontId="0" fillId="2" borderId="1" xfId="1" applyFont="1" applyFill="1" applyBorder="1" applyAlignment="1">
      <alignment horizontal="right"/>
    </xf>
    <xf numFmtId="3" fontId="0" fillId="2" borderId="1" xfId="0" applyNumberFormat="1" applyFill="1" applyBorder="1" applyAlignment="1">
      <alignment horizontal="right"/>
    </xf>
    <xf numFmtId="44" fontId="0" fillId="2" borderId="1" xfId="0" applyNumberFormat="1" applyFill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3"/>
  <sheetViews>
    <sheetView tabSelected="1" zoomScale="130" zoomScaleNormal="130" workbookViewId="0">
      <selection activeCell="A4" sqref="A4"/>
    </sheetView>
  </sheetViews>
  <sheetFormatPr defaultRowHeight="12.75" x14ac:dyDescent="0.2"/>
  <cols>
    <col min="1" max="1" width="12.7109375" style="2" customWidth="1"/>
    <col min="2" max="2" width="16.42578125" style="2" customWidth="1"/>
    <col min="3" max="3" width="12.7109375" style="2" customWidth="1"/>
    <col min="4" max="4" width="12.7109375" style="5" customWidth="1"/>
    <col min="5" max="7" width="12.7109375" style="2" customWidth="1"/>
    <col min="8" max="16384" width="9.140625" style="2"/>
  </cols>
  <sheetData>
    <row r="1" spans="1:7" ht="27.75" x14ac:dyDescent="0.4">
      <c r="A1" s="4" t="s">
        <v>7</v>
      </c>
    </row>
    <row r="3" spans="1:7" s="19" customFormat="1" ht="38.25" x14ac:dyDescent="0.2">
      <c r="A3" s="7" t="s">
        <v>1</v>
      </c>
      <c r="B3" s="7" t="s">
        <v>151</v>
      </c>
      <c r="C3" s="8" t="s">
        <v>4</v>
      </c>
      <c r="D3" s="8" t="s">
        <v>2</v>
      </c>
      <c r="E3" s="8" t="s">
        <v>3</v>
      </c>
      <c r="F3" s="8" t="s">
        <v>5</v>
      </c>
      <c r="G3" s="8" t="s">
        <v>6</v>
      </c>
    </row>
    <row r="4" spans="1:7" x14ac:dyDescent="0.2">
      <c r="A4" s="9"/>
      <c r="B4" s="3"/>
      <c r="C4" s="3"/>
      <c r="D4" s="20"/>
      <c r="E4" s="21"/>
      <c r="F4" s="22">
        <f>D4*1.5</f>
        <v>0</v>
      </c>
      <c r="G4" s="20">
        <f>(C4*D4)+(E4*F4)</f>
        <v>0</v>
      </c>
    </row>
    <row r="5" spans="1:7" x14ac:dyDescent="0.2">
      <c r="A5" s="3"/>
      <c r="B5" s="3"/>
      <c r="C5" s="3"/>
      <c r="D5" s="20"/>
      <c r="E5" s="21"/>
      <c r="F5" s="22">
        <f t="shared" ref="F5:F13" si="0">D5*1.5</f>
        <v>0</v>
      </c>
      <c r="G5" s="20">
        <f t="shared" ref="G5:G13" si="1">(C5*D5)+(E5*F5)</f>
        <v>0</v>
      </c>
    </row>
    <row r="6" spans="1:7" x14ac:dyDescent="0.2">
      <c r="A6" s="3"/>
      <c r="B6" s="3"/>
      <c r="C6" s="3"/>
      <c r="D6" s="20"/>
      <c r="E6" s="21"/>
      <c r="F6" s="22">
        <f t="shared" si="0"/>
        <v>0</v>
      </c>
      <c r="G6" s="20">
        <f t="shared" si="1"/>
        <v>0</v>
      </c>
    </row>
    <row r="7" spans="1:7" x14ac:dyDescent="0.2">
      <c r="A7" s="3"/>
      <c r="B7" s="3"/>
      <c r="C7" s="3"/>
      <c r="D7" s="20"/>
      <c r="E7" s="21"/>
      <c r="F7" s="22">
        <f t="shared" si="0"/>
        <v>0</v>
      </c>
      <c r="G7" s="20">
        <f t="shared" si="1"/>
        <v>0</v>
      </c>
    </row>
    <row r="8" spans="1:7" x14ac:dyDescent="0.2">
      <c r="A8" s="3"/>
      <c r="B8" s="3"/>
      <c r="C8" s="3"/>
      <c r="D8" s="20"/>
      <c r="E8" s="21"/>
      <c r="F8" s="22">
        <f t="shared" si="0"/>
        <v>0</v>
      </c>
      <c r="G8" s="20">
        <f t="shared" si="1"/>
        <v>0</v>
      </c>
    </row>
    <row r="9" spans="1:7" x14ac:dyDescent="0.2">
      <c r="A9" s="3"/>
      <c r="B9" s="3"/>
      <c r="C9" s="3"/>
      <c r="D9" s="20"/>
      <c r="E9" s="21"/>
      <c r="F9" s="22">
        <f t="shared" si="0"/>
        <v>0</v>
      </c>
      <c r="G9" s="20">
        <f t="shared" si="1"/>
        <v>0</v>
      </c>
    </row>
    <row r="10" spans="1:7" x14ac:dyDescent="0.2">
      <c r="A10" s="3"/>
      <c r="B10" s="3"/>
      <c r="C10" s="3"/>
      <c r="D10" s="20"/>
      <c r="E10" s="21"/>
      <c r="F10" s="22">
        <f t="shared" si="0"/>
        <v>0</v>
      </c>
      <c r="G10" s="20">
        <f t="shared" si="1"/>
        <v>0</v>
      </c>
    </row>
    <row r="11" spans="1:7" x14ac:dyDescent="0.2">
      <c r="A11" s="3"/>
      <c r="B11" s="3"/>
      <c r="C11" s="3"/>
      <c r="D11" s="20"/>
      <c r="E11" s="21"/>
      <c r="F11" s="22">
        <f t="shared" si="0"/>
        <v>0</v>
      </c>
      <c r="G11" s="20">
        <f t="shared" si="1"/>
        <v>0</v>
      </c>
    </row>
    <row r="12" spans="1:7" x14ac:dyDescent="0.2">
      <c r="A12" s="3"/>
      <c r="B12" s="3"/>
      <c r="C12" s="3"/>
      <c r="D12" s="20"/>
      <c r="E12" s="21"/>
      <c r="F12" s="22">
        <f t="shared" si="0"/>
        <v>0</v>
      </c>
      <c r="G12" s="20">
        <f t="shared" si="1"/>
        <v>0</v>
      </c>
    </row>
    <row r="13" spans="1:7" x14ac:dyDescent="0.2">
      <c r="A13" s="3"/>
      <c r="B13" s="3"/>
      <c r="C13" s="3"/>
      <c r="D13" s="20"/>
      <c r="E13" s="21"/>
      <c r="F13" s="22">
        <f t="shared" si="0"/>
        <v>0</v>
      </c>
      <c r="G13" s="20">
        <f t="shared" si="1"/>
        <v>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34"/>
  <sheetViews>
    <sheetView workbookViewId="0">
      <selection activeCell="A9" sqref="A9"/>
    </sheetView>
  </sheetViews>
  <sheetFormatPr defaultRowHeight="12.75" x14ac:dyDescent="0.2"/>
  <cols>
    <col min="1" max="1" width="12" style="5" customWidth="1"/>
    <col min="2" max="2" width="8.85546875" style="2" bestFit="1" customWidth="1"/>
    <col min="3" max="3" width="7.140625" style="5" bestFit="1" customWidth="1"/>
    <col min="4" max="4" width="10.28515625" style="2" bestFit="1" customWidth="1"/>
    <col min="5" max="5" width="16.5703125" style="2" bestFit="1" customWidth="1"/>
    <col min="6" max="6" width="19.42578125" style="2" bestFit="1" customWidth="1"/>
    <col min="7" max="7" width="11.5703125" style="2" bestFit="1" customWidth="1"/>
    <col min="8" max="8" width="12.28515625" style="14" bestFit="1" customWidth="1"/>
    <col min="9" max="9" width="9.28515625" style="11" bestFit="1" customWidth="1"/>
    <col min="10" max="10" width="10.5703125" style="2" bestFit="1" customWidth="1"/>
    <col min="11" max="11" width="12.7109375" style="2" bestFit="1" customWidth="1"/>
    <col min="12" max="12" width="14.85546875" style="5" bestFit="1" customWidth="1"/>
    <col min="13" max="13" width="12.85546875" style="2" bestFit="1" customWidth="1"/>
    <col min="14" max="16384" width="9.140625" style="2"/>
  </cols>
  <sheetData>
    <row r="1" spans="1:13" ht="27.75" x14ac:dyDescent="0.4">
      <c r="A1" s="18" t="s">
        <v>8</v>
      </c>
    </row>
    <row r="3" spans="1:13" s="10" customFormat="1" x14ac:dyDescent="0.2">
      <c r="A3" s="1" t="s">
        <v>153</v>
      </c>
      <c r="B3" s="1" t="s">
        <v>13</v>
      </c>
      <c r="C3" s="1" t="s">
        <v>14</v>
      </c>
      <c r="D3" s="1" t="s">
        <v>15</v>
      </c>
      <c r="E3" s="1" t="s">
        <v>151</v>
      </c>
      <c r="F3" s="1" t="s">
        <v>16</v>
      </c>
      <c r="G3" s="1" t="s">
        <v>9</v>
      </c>
      <c r="H3" s="15" t="s">
        <v>49</v>
      </c>
      <c r="I3" s="12" t="s">
        <v>152</v>
      </c>
      <c r="J3" s="1" t="s">
        <v>50</v>
      </c>
      <c r="K3" s="1" t="s">
        <v>51</v>
      </c>
      <c r="L3" s="1" t="s">
        <v>52</v>
      </c>
      <c r="M3" s="1" t="s">
        <v>53</v>
      </c>
    </row>
    <row r="4" spans="1:13" x14ac:dyDescent="0.2">
      <c r="A4" s="6">
        <v>122</v>
      </c>
      <c r="B4" s="3" t="s">
        <v>61</v>
      </c>
      <c r="C4" s="6" t="s">
        <v>18</v>
      </c>
      <c r="D4" s="3" t="s">
        <v>120</v>
      </c>
      <c r="E4" s="3" t="str">
        <f>CONCATENATE(D4,", ",B4)</f>
        <v>Anderson, Richard</v>
      </c>
      <c r="F4" s="3" t="s">
        <v>121</v>
      </c>
      <c r="G4" s="3" t="s">
        <v>10</v>
      </c>
      <c r="H4" s="16">
        <v>44000</v>
      </c>
      <c r="I4" s="13">
        <f>H4/2080</f>
        <v>21.153846153846153</v>
      </c>
      <c r="J4" s="17">
        <v>33362</v>
      </c>
      <c r="K4" s="3" t="s">
        <v>122</v>
      </c>
      <c r="L4" s="6" t="s">
        <v>55</v>
      </c>
      <c r="M4" s="3" t="s">
        <v>56</v>
      </c>
    </row>
    <row r="5" spans="1:13" x14ac:dyDescent="0.2">
      <c r="A5" s="6">
        <v>115</v>
      </c>
      <c r="B5" s="3" t="s">
        <v>93</v>
      </c>
      <c r="C5" s="6" t="s">
        <v>94</v>
      </c>
      <c r="D5" s="3" t="s">
        <v>95</v>
      </c>
      <c r="E5" s="3" t="str">
        <f t="shared" ref="E5:E34" si="0">CONCATENATE(D5,", ",B5)</f>
        <v>Angel, Charisma</v>
      </c>
      <c r="F5" s="3" t="s">
        <v>96</v>
      </c>
      <c r="G5" s="3" t="s">
        <v>11</v>
      </c>
      <c r="H5" s="16">
        <v>59350</v>
      </c>
      <c r="I5" s="13">
        <f t="shared" ref="I5:I34" si="1">H5/2080</f>
        <v>28.533653846153847</v>
      </c>
      <c r="J5" s="17">
        <v>34662</v>
      </c>
      <c r="K5" s="3" t="s">
        <v>97</v>
      </c>
      <c r="L5" s="6" t="s">
        <v>55</v>
      </c>
      <c r="M5" s="3" t="s">
        <v>21</v>
      </c>
    </row>
    <row r="6" spans="1:13" x14ac:dyDescent="0.2">
      <c r="A6" s="6">
        <v>128</v>
      </c>
      <c r="B6" s="3" t="s">
        <v>63</v>
      </c>
      <c r="C6" s="6" t="s">
        <v>40</v>
      </c>
      <c r="D6" s="3" t="s">
        <v>140</v>
      </c>
      <c r="E6" s="3" t="str">
        <f t="shared" si="0"/>
        <v>Brinker, Dorian</v>
      </c>
      <c r="F6" s="3" t="s">
        <v>141</v>
      </c>
      <c r="G6" s="3" t="s">
        <v>12</v>
      </c>
      <c r="H6" s="16">
        <v>85000</v>
      </c>
      <c r="I6" s="13">
        <f t="shared" si="1"/>
        <v>40.865384615384613</v>
      </c>
      <c r="J6" s="17">
        <v>31955</v>
      </c>
      <c r="K6" s="3" t="s">
        <v>142</v>
      </c>
      <c r="L6" s="6" t="s">
        <v>55</v>
      </c>
      <c r="M6" s="3" t="s">
        <v>58</v>
      </c>
    </row>
    <row r="7" spans="1:13" x14ac:dyDescent="0.2">
      <c r="A7" s="6">
        <v>129</v>
      </c>
      <c r="B7" s="3" t="s">
        <v>143</v>
      </c>
      <c r="C7" s="6" t="s">
        <v>144</v>
      </c>
      <c r="D7" s="3" t="s">
        <v>0</v>
      </c>
      <c r="E7" s="3" t="str">
        <f t="shared" si="0"/>
        <v>Carter, Andrew</v>
      </c>
      <c r="F7" s="3" t="s">
        <v>145</v>
      </c>
      <c r="G7" s="3" t="s">
        <v>146</v>
      </c>
      <c r="H7" s="16">
        <v>42000</v>
      </c>
      <c r="I7" s="13">
        <f t="shared" si="1"/>
        <v>20.192307692307693</v>
      </c>
      <c r="J7" s="17">
        <v>31396</v>
      </c>
      <c r="K7" s="3" t="s">
        <v>147</v>
      </c>
      <c r="L7" s="6" t="s">
        <v>55</v>
      </c>
      <c r="M7" s="3" t="s">
        <v>58</v>
      </c>
    </row>
    <row r="8" spans="1:13" x14ac:dyDescent="0.2">
      <c r="A8" s="6">
        <v>121</v>
      </c>
      <c r="B8" s="3" t="s">
        <v>116</v>
      </c>
      <c r="C8" s="6"/>
      <c r="D8" s="3" t="s">
        <v>117</v>
      </c>
      <c r="E8" s="3" t="str">
        <f t="shared" si="0"/>
        <v xml:space="preserve">Cooper, Gus </v>
      </c>
      <c r="F8" s="3" t="s">
        <v>118</v>
      </c>
      <c r="G8" s="3" t="s">
        <v>11</v>
      </c>
      <c r="H8" s="16">
        <v>32500</v>
      </c>
      <c r="I8" s="13">
        <f t="shared" si="1"/>
        <v>15.625</v>
      </c>
      <c r="J8" s="17">
        <v>33892</v>
      </c>
      <c r="K8" s="3" t="s">
        <v>119</v>
      </c>
      <c r="L8" s="6" t="s">
        <v>55</v>
      </c>
      <c r="M8" s="3" t="s">
        <v>93</v>
      </c>
    </row>
    <row r="9" spans="1:13" x14ac:dyDescent="0.2">
      <c r="A9" s="6">
        <v>123</v>
      </c>
      <c r="B9" s="3" t="s">
        <v>123</v>
      </c>
      <c r="C9" s="6" t="s">
        <v>26</v>
      </c>
      <c r="D9" s="3" t="s">
        <v>124</v>
      </c>
      <c r="E9" s="3" t="str">
        <f t="shared" si="0"/>
        <v>Decauter, Rose</v>
      </c>
      <c r="F9" s="3" t="s">
        <v>121</v>
      </c>
      <c r="G9" s="3" t="s">
        <v>10</v>
      </c>
      <c r="H9" s="16">
        <v>47500</v>
      </c>
      <c r="I9" s="13">
        <f t="shared" si="1"/>
        <v>22.83653846153846</v>
      </c>
      <c r="J9" s="17">
        <v>33027</v>
      </c>
      <c r="K9" s="3" t="s">
        <v>125</v>
      </c>
      <c r="L9" s="6" t="s">
        <v>55</v>
      </c>
      <c r="M9" s="3" t="s">
        <v>56</v>
      </c>
    </row>
    <row r="10" spans="1:13" x14ac:dyDescent="0.2">
      <c r="A10" s="6">
        <v>127</v>
      </c>
      <c r="B10" s="3" t="s">
        <v>56</v>
      </c>
      <c r="C10" s="6" t="s">
        <v>106</v>
      </c>
      <c r="D10" s="3" t="s">
        <v>137</v>
      </c>
      <c r="E10" s="3" t="str">
        <f t="shared" si="0"/>
        <v>Delina, Sandra</v>
      </c>
      <c r="F10" s="3" t="s">
        <v>138</v>
      </c>
      <c r="G10" s="3" t="s">
        <v>10</v>
      </c>
      <c r="H10" s="16">
        <v>67000</v>
      </c>
      <c r="I10" s="13">
        <f t="shared" si="1"/>
        <v>32.21153846153846</v>
      </c>
      <c r="J10" s="17">
        <v>32191</v>
      </c>
      <c r="K10" s="3" t="s">
        <v>139</v>
      </c>
      <c r="L10" s="6" t="s">
        <v>55</v>
      </c>
      <c r="M10" s="3" t="s">
        <v>126</v>
      </c>
    </row>
    <row r="11" spans="1:13" x14ac:dyDescent="0.2">
      <c r="A11" s="6">
        <v>100</v>
      </c>
      <c r="B11" s="3" t="s">
        <v>17</v>
      </c>
      <c r="C11" s="6" t="s">
        <v>18</v>
      </c>
      <c r="D11" s="3" t="s">
        <v>19</v>
      </c>
      <c r="E11" s="3" t="str">
        <f t="shared" si="0"/>
        <v>Dewitt, Brenda</v>
      </c>
      <c r="F11" s="3" t="s">
        <v>20</v>
      </c>
      <c r="G11" s="3" t="s">
        <v>10</v>
      </c>
      <c r="H11" s="16">
        <v>34000</v>
      </c>
      <c r="I11" s="13">
        <f t="shared" si="1"/>
        <v>16.346153846153847</v>
      </c>
      <c r="J11" s="17">
        <v>37282</v>
      </c>
      <c r="K11" s="3" t="s">
        <v>54</v>
      </c>
      <c r="L11" s="6" t="s">
        <v>55</v>
      </c>
      <c r="M11" s="3" t="s">
        <v>56</v>
      </c>
    </row>
    <row r="12" spans="1:13" x14ac:dyDescent="0.2">
      <c r="A12" s="6">
        <v>102</v>
      </c>
      <c r="B12" s="3" t="s">
        <v>25</v>
      </c>
      <c r="C12" s="6" t="s">
        <v>26</v>
      </c>
      <c r="D12" s="3" t="s">
        <v>19</v>
      </c>
      <c r="E12" s="3" t="str">
        <f t="shared" si="0"/>
        <v>Dewitt, Nolanda</v>
      </c>
      <c r="F12" s="3" t="s">
        <v>27</v>
      </c>
      <c r="G12" s="3" t="s">
        <v>10</v>
      </c>
      <c r="H12" s="16">
        <v>34000</v>
      </c>
      <c r="I12" s="13">
        <f t="shared" si="1"/>
        <v>16.346153846153847</v>
      </c>
      <c r="J12" s="17">
        <v>36386</v>
      </c>
      <c r="K12" s="3" t="s">
        <v>59</v>
      </c>
      <c r="L12" s="6" t="s">
        <v>60</v>
      </c>
      <c r="M12" s="3" t="s">
        <v>61</v>
      </c>
    </row>
    <row r="13" spans="1:13" x14ac:dyDescent="0.2">
      <c r="A13" s="6">
        <v>120</v>
      </c>
      <c r="B13" s="3" t="s">
        <v>113</v>
      </c>
      <c r="C13" s="6" t="s">
        <v>99</v>
      </c>
      <c r="D13" s="3" t="s">
        <v>114</v>
      </c>
      <c r="E13" s="3" t="str">
        <f t="shared" si="0"/>
        <v>Frye, Peter</v>
      </c>
      <c r="F13" s="3" t="s">
        <v>34</v>
      </c>
      <c r="G13" s="3" t="s">
        <v>12</v>
      </c>
      <c r="H13" s="16">
        <v>22500</v>
      </c>
      <c r="I13" s="13">
        <f t="shared" si="1"/>
        <v>10.817307692307692</v>
      </c>
      <c r="J13" s="17">
        <v>34123</v>
      </c>
      <c r="K13" s="3" t="s">
        <v>115</v>
      </c>
      <c r="L13" s="6" t="s">
        <v>60</v>
      </c>
      <c r="M13" s="3" t="s">
        <v>65</v>
      </c>
    </row>
    <row r="14" spans="1:13" x14ac:dyDescent="0.2">
      <c r="A14" s="6">
        <v>111</v>
      </c>
      <c r="B14" s="3" t="s">
        <v>78</v>
      </c>
      <c r="C14" s="6" t="s">
        <v>79</v>
      </c>
      <c r="D14" s="3" t="s">
        <v>80</v>
      </c>
      <c r="E14" s="3" t="str">
        <f t="shared" si="0"/>
        <v>Goodman, Jennifer</v>
      </c>
      <c r="F14" s="3" t="s">
        <v>20</v>
      </c>
      <c r="G14" s="3" t="s">
        <v>10</v>
      </c>
      <c r="H14" s="16">
        <v>23000</v>
      </c>
      <c r="I14" s="13">
        <f t="shared" si="1"/>
        <v>11.057692307692308</v>
      </c>
      <c r="J14" s="17">
        <v>35200</v>
      </c>
      <c r="K14" s="3" t="s">
        <v>81</v>
      </c>
      <c r="L14" s="6" t="s">
        <v>55</v>
      </c>
      <c r="M14" s="3" t="s">
        <v>56</v>
      </c>
    </row>
    <row r="15" spans="1:13" x14ac:dyDescent="0.2">
      <c r="A15" s="6">
        <v>130</v>
      </c>
      <c r="B15" s="3" t="s">
        <v>58</v>
      </c>
      <c r="C15" s="6"/>
      <c r="D15" s="3" t="s">
        <v>148</v>
      </c>
      <c r="E15" s="3" t="str">
        <f t="shared" si="0"/>
        <v>Green, Dawson</v>
      </c>
      <c r="F15" s="3" t="s">
        <v>149</v>
      </c>
      <c r="G15" s="3" t="s">
        <v>146</v>
      </c>
      <c r="H15" s="16">
        <v>124000</v>
      </c>
      <c r="I15" s="13">
        <f t="shared" si="1"/>
        <v>59.615384615384613</v>
      </c>
      <c r="J15" s="17">
        <v>31326</v>
      </c>
      <c r="K15" s="3" t="s">
        <v>150</v>
      </c>
      <c r="L15" s="6" t="s">
        <v>55</v>
      </c>
      <c r="M15" s="3" t="s">
        <v>154</v>
      </c>
    </row>
    <row r="16" spans="1:13" x14ac:dyDescent="0.2">
      <c r="A16" s="6">
        <v>101</v>
      </c>
      <c r="B16" s="3" t="s">
        <v>21</v>
      </c>
      <c r="C16" s="6" t="s">
        <v>22</v>
      </c>
      <c r="D16" s="3" t="s">
        <v>23</v>
      </c>
      <c r="E16" s="3" t="str">
        <f t="shared" si="0"/>
        <v>Handis, Carolyn</v>
      </c>
      <c r="F16" s="3" t="s">
        <v>24</v>
      </c>
      <c r="G16" s="3" t="s">
        <v>11</v>
      </c>
      <c r="H16" s="16">
        <v>88000</v>
      </c>
      <c r="I16" s="13">
        <f t="shared" si="1"/>
        <v>42.307692307692307</v>
      </c>
      <c r="J16" s="17">
        <v>37262</v>
      </c>
      <c r="K16" s="3" t="s">
        <v>57</v>
      </c>
      <c r="L16" s="6" t="s">
        <v>55</v>
      </c>
      <c r="M16" s="3" t="s">
        <v>58</v>
      </c>
    </row>
    <row r="17" spans="1:13" x14ac:dyDescent="0.2">
      <c r="A17" s="6">
        <v>107</v>
      </c>
      <c r="B17" s="3" t="s">
        <v>43</v>
      </c>
      <c r="C17" s="6"/>
      <c r="D17" s="3" t="s">
        <v>44</v>
      </c>
      <c r="E17" s="3" t="str">
        <f t="shared" si="0"/>
        <v>Hatis, Xander</v>
      </c>
      <c r="F17" s="3" t="s">
        <v>27</v>
      </c>
      <c r="G17" s="3" t="s">
        <v>10</v>
      </c>
      <c r="H17" s="16">
        <v>42000</v>
      </c>
      <c r="I17" s="13">
        <f t="shared" si="1"/>
        <v>20.192307692307693</v>
      </c>
      <c r="J17" s="17">
        <v>35720</v>
      </c>
      <c r="K17" s="3" t="s">
        <v>68</v>
      </c>
      <c r="L17" s="6" t="s">
        <v>55</v>
      </c>
      <c r="M17" s="3" t="s">
        <v>61</v>
      </c>
    </row>
    <row r="18" spans="1:13" x14ac:dyDescent="0.2">
      <c r="A18" s="6">
        <v>125</v>
      </c>
      <c r="B18" s="3" t="s">
        <v>131</v>
      </c>
      <c r="C18" s="6"/>
      <c r="D18" s="3" t="s">
        <v>132</v>
      </c>
      <c r="E18" s="3" t="str">
        <f t="shared" si="0"/>
        <v>Irey, Nicholas</v>
      </c>
      <c r="F18" s="3" t="s">
        <v>38</v>
      </c>
      <c r="G18" s="3" t="s">
        <v>11</v>
      </c>
      <c r="H18" s="16">
        <v>62000</v>
      </c>
      <c r="I18" s="13">
        <f t="shared" si="1"/>
        <v>29.807692307692307</v>
      </c>
      <c r="J18" s="17">
        <v>32633</v>
      </c>
      <c r="K18" s="3" t="s">
        <v>133</v>
      </c>
      <c r="L18" s="6" t="s">
        <v>55</v>
      </c>
      <c r="M18" s="3" t="s">
        <v>21</v>
      </c>
    </row>
    <row r="19" spans="1:13" x14ac:dyDescent="0.2">
      <c r="A19" s="6">
        <v>110</v>
      </c>
      <c r="B19" s="3" t="s">
        <v>74</v>
      </c>
      <c r="C19" s="6" t="s">
        <v>75</v>
      </c>
      <c r="D19" s="3" t="s">
        <v>76</v>
      </c>
      <c r="E19" s="3" t="str">
        <f t="shared" si="0"/>
        <v>Jimenez, Mariano</v>
      </c>
      <c r="F19" s="3" t="s">
        <v>27</v>
      </c>
      <c r="G19" s="3" t="s">
        <v>10</v>
      </c>
      <c r="H19" s="16">
        <v>39500</v>
      </c>
      <c r="I19" s="13">
        <f t="shared" si="1"/>
        <v>18.990384615384617</v>
      </c>
      <c r="J19" s="17">
        <v>35243</v>
      </c>
      <c r="K19" s="3" t="s">
        <v>77</v>
      </c>
      <c r="L19" s="6" t="s">
        <v>55</v>
      </c>
      <c r="M19" s="3" t="s">
        <v>61</v>
      </c>
    </row>
    <row r="20" spans="1:13" x14ac:dyDescent="0.2">
      <c r="A20" s="6">
        <v>109</v>
      </c>
      <c r="B20" s="3" t="s">
        <v>70</v>
      </c>
      <c r="C20" s="6" t="s">
        <v>71</v>
      </c>
      <c r="D20" s="3" t="s">
        <v>72</v>
      </c>
      <c r="E20" s="3" t="str">
        <f t="shared" si="0"/>
        <v>Karper, Toni</v>
      </c>
      <c r="F20" s="3" t="s">
        <v>48</v>
      </c>
      <c r="G20" s="3" t="s">
        <v>12</v>
      </c>
      <c r="H20" s="16">
        <v>29000</v>
      </c>
      <c r="I20" s="13">
        <f t="shared" si="1"/>
        <v>13.942307692307692</v>
      </c>
      <c r="J20" s="17">
        <v>35292</v>
      </c>
      <c r="K20" s="3" t="s">
        <v>73</v>
      </c>
      <c r="L20" s="6" t="s">
        <v>55</v>
      </c>
      <c r="M20" s="3" t="s">
        <v>63</v>
      </c>
    </row>
    <row r="21" spans="1:13" x14ac:dyDescent="0.2">
      <c r="A21" s="6">
        <v>116</v>
      </c>
      <c r="B21" s="3" t="s">
        <v>98</v>
      </c>
      <c r="C21" s="6" t="s">
        <v>99</v>
      </c>
      <c r="D21" s="3" t="s">
        <v>100</v>
      </c>
      <c r="E21" s="3" t="str">
        <f t="shared" si="0"/>
        <v>Markel, Jolina</v>
      </c>
      <c r="F21" s="3" t="s">
        <v>20</v>
      </c>
      <c r="G21" s="3" t="s">
        <v>10</v>
      </c>
      <c r="H21" s="16">
        <v>25000</v>
      </c>
      <c r="I21" s="13">
        <f t="shared" si="1"/>
        <v>12.01923076923077</v>
      </c>
      <c r="J21" s="17">
        <v>34651</v>
      </c>
      <c r="K21" s="3" t="s">
        <v>101</v>
      </c>
      <c r="L21" s="6" t="s">
        <v>60</v>
      </c>
      <c r="M21" s="3" t="s">
        <v>56</v>
      </c>
    </row>
    <row r="22" spans="1:13" x14ac:dyDescent="0.2">
      <c r="A22" s="6">
        <v>118</v>
      </c>
      <c r="B22" s="3" t="s">
        <v>105</v>
      </c>
      <c r="C22" s="6" t="s">
        <v>106</v>
      </c>
      <c r="D22" s="3" t="s">
        <v>107</v>
      </c>
      <c r="E22" s="3" t="str">
        <f t="shared" si="0"/>
        <v>Martin, Derek</v>
      </c>
      <c r="F22" s="3" t="s">
        <v>38</v>
      </c>
      <c r="G22" s="3" t="s">
        <v>11</v>
      </c>
      <c r="H22" s="16">
        <v>56000</v>
      </c>
      <c r="I22" s="13">
        <f t="shared" si="1"/>
        <v>26.923076923076923</v>
      </c>
      <c r="J22" s="17">
        <v>34450</v>
      </c>
      <c r="K22" s="3" t="s">
        <v>108</v>
      </c>
      <c r="L22" s="6" t="s">
        <v>55</v>
      </c>
      <c r="M22" s="3" t="s">
        <v>21</v>
      </c>
    </row>
    <row r="23" spans="1:13" x14ac:dyDescent="0.2">
      <c r="A23" s="6">
        <v>124</v>
      </c>
      <c r="B23" s="3" t="s">
        <v>126</v>
      </c>
      <c r="C23" s="6" t="s">
        <v>127</v>
      </c>
      <c r="D23" s="3" t="s">
        <v>128</v>
      </c>
      <c r="E23" s="3" t="str">
        <f t="shared" si="0"/>
        <v>Martinez, Jose</v>
      </c>
      <c r="F23" s="3" t="s">
        <v>129</v>
      </c>
      <c r="G23" s="3" t="s">
        <v>10</v>
      </c>
      <c r="H23" s="16">
        <v>94000</v>
      </c>
      <c r="I23" s="13">
        <f t="shared" si="1"/>
        <v>45.192307692307693</v>
      </c>
      <c r="J23" s="17">
        <v>32677</v>
      </c>
      <c r="K23" s="3" t="s">
        <v>130</v>
      </c>
      <c r="L23" s="6" t="s">
        <v>55</v>
      </c>
      <c r="M23" s="3" t="s">
        <v>58</v>
      </c>
    </row>
    <row r="24" spans="1:13" x14ac:dyDescent="0.2">
      <c r="A24" s="6">
        <v>126</v>
      </c>
      <c r="B24" s="3" t="s">
        <v>65</v>
      </c>
      <c r="C24" s="6"/>
      <c r="D24" s="3" t="s">
        <v>134</v>
      </c>
      <c r="E24" s="3" t="str">
        <f t="shared" si="0"/>
        <v>Marvin, Bobbie</v>
      </c>
      <c r="F24" s="3" t="s">
        <v>135</v>
      </c>
      <c r="G24" s="3" t="s">
        <v>12</v>
      </c>
      <c r="H24" s="16">
        <v>46000</v>
      </c>
      <c r="I24" s="13">
        <f t="shared" si="1"/>
        <v>22.115384615384617</v>
      </c>
      <c r="J24" s="17">
        <v>32568</v>
      </c>
      <c r="K24" s="3" t="s">
        <v>136</v>
      </c>
      <c r="L24" s="6" t="s">
        <v>55</v>
      </c>
      <c r="M24" s="3" t="s">
        <v>28</v>
      </c>
    </row>
    <row r="25" spans="1:13" x14ac:dyDescent="0.2">
      <c r="A25" s="6">
        <v>113</v>
      </c>
      <c r="B25" s="3" t="s">
        <v>85</v>
      </c>
      <c r="C25" s="6" t="s">
        <v>86</v>
      </c>
      <c r="D25" s="3" t="s">
        <v>87</v>
      </c>
      <c r="E25" s="3" t="str">
        <f t="shared" si="0"/>
        <v>Molinara, Alfred</v>
      </c>
      <c r="F25" s="3" t="s">
        <v>38</v>
      </c>
      <c r="G25" s="3" t="s">
        <v>11</v>
      </c>
      <c r="H25" s="16">
        <v>54000</v>
      </c>
      <c r="I25" s="13">
        <f t="shared" si="1"/>
        <v>25.96153846153846</v>
      </c>
      <c r="J25" s="17">
        <v>34909</v>
      </c>
      <c r="K25" s="3" t="s">
        <v>88</v>
      </c>
      <c r="L25" s="6" t="s">
        <v>55</v>
      </c>
      <c r="M25" s="3" t="s">
        <v>21</v>
      </c>
    </row>
    <row r="26" spans="1:13" x14ac:dyDescent="0.2">
      <c r="A26" s="6">
        <v>105</v>
      </c>
      <c r="B26" s="3" t="s">
        <v>35</v>
      </c>
      <c r="C26" s="6" t="s">
        <v>36</v>
      </c>
      <c r="D26" s="3" t="s">
        <v>37</v>
      </c>
      <c r="E26" s="3" t="str">
        <f t="shared" si="0"/>
        <v>Oliver, Basil</v>
      </c>
      <c r="F26" s="3" t="s">
        <v>38</v>
      </c>
      <c r="G26" s="3" t="s">
        <v>11</v>
      </c>
      <c r="H26" s="16">
        <v>55000</v>
      </c>
      <c r="I26" s="13">
        <f t="shared" si="1"/>
        <v>26.442307692307693</v>
      </c>
      <c r="J26" s="17">
        <v>36004</v>
      </c>
      <c r="K26" s="3" t="s">
        <v>66</v>
      </c>
      <c r="L26" s="6" t="s">
        <v>60</v>
      </c>
      <c r="M26" s="3" t="s">
        <v>21</v>
      </c>
    </row>
    <row r="27" spans="1:13" x14ac:dyDescent="0.2">
      <c r="A27" s="6">
        <v>114</v>
      </c>
      <c r="B27" s="3" t="s">
        <v>89</v>
      </c>
      <c r="C27" s="6" t="s">
        <v>90</v>
      </c>
      <c r="D27" s="3" t="s">
        <v>91</v>
      </c>
      <c r="E27" s="3" t="str">
        <f t="shared" si="0"/>
        <v>Plowman, Elana</v>
      </c>
      <c r="F27" s="3" t="s">
        <v>27</v>
      </c>
      <c r="G27" s="3" t="s">
        <v>10</v>
      </c>
      <c r="H27" s="16">
        <v>36000</v>
      </c>
      <c r="I27" s="13">
        <f t="shared" si="1"/>
        <v>17.307692307692307</v>
      </c>
      <c r="J27" s="17">
        <v>34799</v>
      </c>
      <c r="K27" s="3" t="s">
        <v>92</v>
      </c>
      <c r="L27" s="6" t="s">
        <v>60</v>
      </c>
      <c r="M27" s="3" t="s">
        <v>61</v>
      </c>
    </row>
    <row r="28" spans="1:13" x14ac:dyDescent="0.2">
      <c r="A28" s="6">
        <v>108</v>
      </c>
      <c r="B28" s="3" t="s">
        <v>45</v>
      </c>
      <c r="C28" s="6" t="s">
        <v>46</v>
      </c>
      <c r="D28" s="3" t="s">
        <v>47</v>
      </c>
      <c r="E28" s="3" t="str">
        <f t="shared" si="0"/>
        <v>Richardson, Lynda</v>
      </c>
      <c r="F28" s="3" t="s">
        <v>48</v>
      </c>
      <c r="G28" s="3" t="s">
        <v>12</v>
      </c>
      <c r="H28" s="16">
        <v>27000</v>
      </c>
      <c r="I28" s="13">
        <f t="shared" si="1"/>
        <v>12.98076923076923</v>
      </c>
      <c r="J28" s="17">
        <v>35600</v>
      </c>
      <c r="K28" s="3" t="s">
        <v>69</v>
      </c>
      <c r="L28" s="6" t="s">
        <v>55</v>
      </c>
      <c r="M28" s="3" t="s">
        <v>63</v>
      </c>
    </row>
    <row r="29" spans="1:13" x14ac:dyDescent="0.2">
      <c r="A29" s="6">
        <v>104</v>
      </c>
      <c r="B29" s="3" t="s">
        <v>32</v>
      </c>
      <c r="C29" s="6"/>
      <c r="D29" s="3" t="s">
        <v>33</v>
      </c>
      <c r="E29" s="3" t="str">
        <f t="shared" si="0"/>
        <v>Rouge, Mark</v>
      </c>
      <c r="F29" s="3" t="s">
        <v>34</v>
      </c>
      <c r="G29" s="3" t="s">
        <v>12</v>
      </c>
      <c r="H29" s="16">
        <v>19200</v>
      </c>
      <c r="I29" s="13">
        <f t="shared" si="1"/>
        <v>9.2307692307692299</v>
      </c>
      <c r="J29" s="17">
        <v>36062</v>
      </c>
      <c r="K29" s="3" t="s">
        <v>64</v>
      </c>
      <c r="L29" s="6" t="s">
        <v>60</v>
      </c>
      <c r="M29" s="3" t="s">
        <v>65</v>
      </c>
    </row>
    <row r="30" spans="1:13" x14ac:dyDescent="0.2">
      <c r="A30" s="6">
        <v>112</v>
      </c>
      <c r="B30" s="3" t="s">
        <v>82</v>
      </c>
      <c r="C30" s="6"/>
      <c r="D30" s="3" t="s">
        <v>83</v>
      </c>
      <c r="E30" s="3" t="str">
        <f t="shared" si="0"/>
        <v>Stanford, Tom</v>
      </c>
      <c r="F30" s="3" t="s">
        <v>27</v>
      </c>
      <c r="G30" s="3" t="s">
        <v>10</v>
      </c>
      <c r="H30" s="16">
        <v>37800</v>
      </c>
      <c r="I30" s="13">
        <f t="shared" si="1"/>
        <v>18.173076923076923</v>
      </c>
      <c r="J30" s="17">
        <v>35139</v>
      </c>
      <c r="K30" s="3" t="s">
        <v>84</v>
      </c>
      <c r="L30" s="6" t="s">
        <v>55</v>
      </c>
      <c r="M30" s="3" t="s">
        <v>61</v>
      </c>
    </row>
    <row r="31" spans="1:13" x14ac:dyDescent="0.2">
      <c r="A31" s="6">
        <v>119</v>
      </c>
      <c r="B31" s="3" t="s">
        <v>109</v>
      </c>
      <c r="C31" s="6" t="s">
        <v>110</v>
      </c>
      <c r="D31" s="3" t="s">
        <v>111</v>
      </c>
      <c r="E31" s="3" t="str">
        <f t="shared" si="0"/>
        <v>Summers, Giles</v>
      </c>
      <c r="F31" s="3" t="s">
        <v>42</v>
      </c>
      <c r="G31" s="3" t="s">
        <v>12</v>
      </c>
      <c r="H31" s="16">
        <v>32500</v>
      </c>
      <c r="I31" s="13">
        <f t="shared" si="1"/>
        <v>15.625</v>
      </c>
      <c r="J31" s="17">
        <v>34180</v>
      </c>
      <c r="K31" s="3" t="s">
        <v>112</v>
      </c>
      <c r="L31" s="6" t="s">
        <v>55</v>
      </c>
      <c r="M31" s="3" t="s">
        <v>65</v>
      </c>
    </row>
    <row r="32" spans="1:13" x14ac:dyDescent="0.2">
      <c r="A32" s="6">
        <v>103</v>
      </c>
      <c r="B32" s="3" t="s">
        <v>28</v>
      </c>
      <c r="C32" s="6" t="s">
        <v>29</v>
      </c>
      <c r="D32" s="3" t="s">
        <v>30</v>
      </c>
      <c r="E32" s="3" t="str">
        <f t="shared" si="0"/>
        <v>Thompson, Seth</v>
      </c>
      <c r="F32" s="3" t="s">
        <v>31</v>
      </c>
      <c r="G32" s="3" t="s">
        <v>12</v>
      </c>
      <c r="H32" s="16">
        <v>59500</v>
      </c>
      <c r="I32" s="13">
        <f t="shared" si="1"/>
        <v>28.60576923076923</v>
      </c>
      <c r="J32" s="17">
        <v>36355</v>
      </c>
      <c r="K32" s="3" t="s">
        <v>62</v>
      </c>
      <c r="L32" s="6" t="s">
        <v>55</v>
      </c>
      <c r="M32" s="3" t="s">
        <v>63</v>
      </c>
    </row>
    <row r="33" spans="1:13" x14ac:dyDescent="0.2">
      <c r="A33" s="6">
        <v>106</v>
      </c>
      <c r="B33" s="3" t="s">
        <v>39</v>
      </c>
      <c r="C33" s="6" t="s">
        <v>40</v>
      </c>
      <c r="D33" s="3" t="s">
        <v>41</v>
      </c>
      <c r="E33" s="3" t="str">
        <f t="shared" si="0"/>
        <v>Willis, Beth</v>
      </c>
      <c r="F33" s="3" t="s">
        <v>42</v>
      </c>
      <c r="G33" s="3" t="s">
        <v>12</v>
      </c>
      <c r="H33" s="16">
        <v>29000</v>
      </c>
      <c r="I33" s="13">
        <f t="shared" si="1"/>
        <v>13.942307692307692</v>
      </c>
      <c r="J33" s="17">
        <v>35752</v>
      </c>
      <c r="K33" s="3" t="s">
        <v>67</v>
      </c>
      <c r="L33" s="6" t="s">
        <v>60</v>
      </c>
      <c r="M33" s="3" t="s">
        <v>65</v>
      </c>
    </row>
    <row r="34" spans="1:13" x14ac:dyDescent="0.2">
      <c r="A34" s="6">
        <v>117</v>
      </c>
      <c r="B34" s="3" t="s">
        <v>102</v>
      </c>
      <c r="C34" s="6" t="s">
        <v>106</v>
      </c>
      <c r="D34" s="3" t="s">
        <v>103</v>
      </c>
      <c r="E34" s="3" t="str">
        <f t="shared" si="0"/>
        <v>Wylie, Allison</v>
      </c>
      <c r="F34" s="3" t="s">
        <v>27</v>
      </c>
      <c r="G34" s="3" t="s">
        <v>10</v>
      </c>
      <c r="H34" s="16">
        <v>47500</v>
      </c>
      <c r="I34" s="13">
        <f t="shared" si="1"/>
        <v>22.83653846153846</v>
      </c>
      <c r="J34" s="17">
        <v>34604</v>
      </c>
      <c r="K34" s="3" t="s">
        <v>104</v>
      </c>
      <c r="L34" s="6" t="s">
        <v>55</v>
      </c>
      <c r="M34" s="3" t="s">
        <v>61</v>
      </c>
    </row>
  </sheetData>
  <sortState ref="A4:K34">
    <sortCondition ref="D4:D34"/>
    <sortCondition ref="B4:B34"/>
  </sortState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97DE8A4E-82E8-4EC6-A718-4C5B68350D41}"/>
</file>

<file path=customXml/itemProps2.xml><?xml version="1.0" encoding="utf-8"?>
<ds:datastoreItem xmlns:ds="http://schemas.openxmlformats.org/officeDocument/2006/customXml" ds:itemID="{23E783D2-D356-4CE6-947D-F16CAE345C8B}"/>
</file>

<file path=customXml/itemProps3.xml><?xml version="1.0" encoding="utf-8"?>
<ds:datastoreItem xmlns:ds="http://schemas.openxmlformats.org/officeDocument/2006/customXml" ds:itemID="{7C1CAED9-D26E-4C53-9E9B-221DE4E4F6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Payroll</vt:lpstr>
      <vt:lpstr>Employees</vt:lpstr>
    </vt:vector>
  </TitlesOfParts>
  <Company>Softek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kswanson</dc:creator>
  <cp:lastModifiedBy>Marianne Koster</cp:lastModifiedBy>
  <cp:lastPrinted>2006-09-11T15:55:33Z</cp:lastPrinted>
  <dcterms:created xsi:type="dcterms:W3CDTF">2005-09-29T18:56:11Z</dcterms:created>
  <dcterms:modified xsi:type="dcterms:W3CDTF">2015-01-28T19:50:59Z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386700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